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<sst xmlns="http://schemas.openxmlformats.org/spreadsheetml/2006/main" count="271" uniqueCount="94">
  <si>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</si>
  <si>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</si>
  <si>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</si>
  <si>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</si>
  <si>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</si>
  <si>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</si>
  <si>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</si>
  <si>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</si>
  <si>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第5230号</t>
  </si>
  <si>
    <t xml:space="preserve">　工事名</t>
  </si>
  <si>
    <t>折紙川砂防整備工事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</si>
  <si>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</si>
  <si>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</si>
  <si>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</si>
  <si>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</si>
  <si>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</si>
  <si>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</si>
  <si>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</si>
  <si>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</si>
  <si>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</si>
  <si>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</si>
  <si>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</si>
  <si>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33.6　m</t>
  </si>
  <si>
    <t>流路</t>
  </si>
  <si>
    <t/>
  </si>
  <si>
    <t>式</t>
  </si>
  <si>
    <t>流路護岸工</t>
  </si>
  <si>
    <t>作業土工</t>
  </si>
  <si>
    <t xml:space="preserve">床掘り　</t>
  </si>
  <si>
    <t>m3</t>
  </si>
  <si>
    <t xml:space="preserve">埋戻し　</t>
  </si>
  <si>
    <t xml:space="preserve">基面整正　</t>
  </si>
  <si>
    <t>m2</t>
  </si>
  <si>
    <t xml:space="preserve">残土処理工　</t>
  </si>
  <si>
    <t xml:space="preserve">土砂等運搬　</t>
  </si>
  <si>
    <t>ﾌﾞﾛｯｸ積擁壁工</t>
  </si>
  <si>
    <t xml:space="preserve">ｺﾝｸﾘｰﾄﾌﾞﾛｯｸ基礎　</t>
  </si>
  <si>
    <t>底幅550mm、高さ350mm</t>
  </si>
  <si>
    <t>ｍ</t>
  </si>
  <si>
    <t>ｺﾝｸﾘｰﾄﾌﾞﾛｯｸ積工(河川景観に配慮)</t>
  </si>
  <si>
    <t xml:space="preserve">ﾌﾞﾛｯｸ系中空型　</t>
  </si>
  <si>
    <t xml:space="preserve">現場打天端ｺﾝｸﾘｰﾄ　</t>
  </si>
  <si>
    <t xml:space="preserve">小口止工　</t>
  </si>
  <si>
    <t>箇所</t>
  </si>
  <si>
    <t xml:space="preserve">護岸洗浄　</t>
  </si>
  <si>
    <t xml:space="preserve">構造物撤去工　</t>
  </si>
  <si>
    <t xml:space="preserve">構造物取壊し工　</t>
  </si>
  <si>
    <t xml:space="preserve">ｺﾝｸﾘｰﾄ構造物取壊し　</t>
  </si>
  <si>
    <t xml:space="preserve">無筋構造物　</t>
  </si>
  <si>
    <t xml:space="preserve">運搬処理工　</t>
  </si>
  <si>
    <t xml:space="preserve">殻運搬　</t>
  </si>
  <si>
    <t xml:space="preserve">殻処分　</t>
  </si>
  <si>
    <t>仮設工</t>
  </si>
  <si>
    <t>工事用道路工</t>
  </si>
  <si>
    <t xml:space="preserve">敷砂利　</t>
  </si>
  <si>
    <t>砕石規格:RC-40、敷厚:100mm</t>
  </si>
  <si>
    <t xml:space="preserve">工事用道路撤去工　</t>
  </si>
  <si>
    <t xml:space="preserve">掘削　</t>
  </si>
  <si>
    <t>土留･仮締切工</t>
  </si>
  <si>
    <t xml:space="preserve">土のう　</t>
  </si>
  <si>
    <t>大型土のう規格:丸型Φ110×高108㎝</t>
  </si>
  <si>
    <t>袋</t>
  </si>
  <si>
    <t>水替工</t>
  </si>
  <si>
    <t>ﾎﾟﾝﾌﾟ排水</t>
  </si>
  <si>
    <t>排水量:0以上120(m3/h)未満,全揚程:10m,排水方法:作業時排水</t>
  </si>
  <si>
    <t>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</si>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</sst>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G23+G62+G80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100.0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60.0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32</v>
      </c>
      <c r="F37" s="23" t="n">
        <v>30.0</v>
      </c>
      <c r="G37" s="27"/>
      <c r="H37" s="29"/>
      <c r="J37" s="30"/>
      <c r="K37" s="31"/>
    </row>
    <row r="38" ht="15.0" customHeight="true">
      <c r="A38" s="14"/>
      <c r="B38" s="15"/>
      <c r="C38" s="15" t="s">
        <v>33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34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29</v>
      </c>
      <c r="F43" s="23" t="n">
        <v>480.0</v>
      </c>
      <c r="G43" s="27"/>
      <c r="H43" s="29"/>
      <c r="J43" s="30"/>
      <c r="K43" s="31"/>
    </row>
    <row r="44" ht="15.0" customHeight="true">
      <c r="A44" s="14"/>
      <c r="B44" s="15"/>
      <c r="C44" s="15" t="s">
        <v>35</v>
      </c>
      <c r="D44" s="16"/>
      <c r="E44" s="20"/>
      <c r="F44" s="22"/>
      <c r="G44" s="26">
        <f>G47+G50+G53+G56+G59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37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38</v>
      </c>
      <c r="F49" s="23" t="n">
        <v>33.0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40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32</v>
      </c>
      <c r="F52" s="23" t="n">
        <v>160.0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41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29</v>
      </c>
      <c r="F55" s="23" t="n">
        <v>2.0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42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43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44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32</v>
      </c>
      <c r="F61" s="23" t="n">
        <v>130.0</v>
      </c>
      <c r="G61" s="27"/>
      <c r="H61" s="29"/>
      <c r="J61" s="30"/>
      <c r="K61" s="31"/>
    </row>
    <row r="62" ht="15.0" customHeight="true">
      <c r="A62" s="14"/>
      <c r="B62" s="15" t="s">
        <v>45</v>
      </c>
      <c r="C62" s="15"/>
      <c r="D62" s="16"/>
      <c r="E62" s="20"/>
      <c r="F62" s="22"/>
      <c r="G62" s="26">
        <f>G65+G71</f>
      </c>
      <c r="H62" s="28" t="s">
        <v>24</v>
      </c>
      <c r="J62" s="30" t="n">
        <v>15.0</v>
      </c>
      <c r="K62" s="31" t="n">
        <v>2.0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 t="s">
        <v>46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47</v>
      </c>
      <c r="E68" s="20"/>
      <c r="F68" s="24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48</v>
      </c>
      <c r="E69" s="20" t="s">
        <v>24</v>
      </c>
      <c r="F69" s="24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29</v>
      </c>
      <c r="F70" s="25" t="n">
        <v>0.2</v>
      </c>
      <c r="G70" s="27"/>
      <c r="H70" s="29"/>
      <c r="J70" s="30"/>
      <c r="K70" s="31"/>
    </row>
    <row r="71" ht="15.0" customHeight="true">
      <c r="A71" s="14"/>
      <c r="B71" s="15"/>
      <c r="C71" s="15" t="s">
        <v>49</v>
      </c>
      <c r="D71" s="16"/>
      <c r="E71" s="20"/>
      <c r="F71" s="22"/>
      <c r="G71" s="26">
        <f>G74+G77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50</v>
      </c>
      <c r="E74" s="20"/>
      <c r="F74" s="24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4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29</v>
      </c>
      <c r="F76" s="25" t="n">
        <v>0.2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51</v>
      </c>
      <c r="E77" s="20"/>
      <c r="F77" s="24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4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29</v>
      </c>
      <c r="F79" s="25" t="n">
        <v>0.2</v>
      </c>
      <c r="G79" s="27"/>
      <c r="H79" s="29"/>
      <c r="J79" s="30"/>
      <c r="K79" s="31"/>
    </row>
    <row r="80" ht="15.0" customHeight="true">
      <c r="A80" s="14"/>
      <c r="B80" s="15" t="s">
        <v>52</v>
      </c>
      <c r="C80" s="15"/>
      <c r="D80" s="16"/>
      <c r="E80" s="20"/>
      <c r="F80" s="22"/>
      <c r="G80" s="26">
        <f>G83+G89+G95+G101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53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54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55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32</v>
      </c>
      <c r="F88" s="23" t="n">
        <v>333.0</v>
      </c>
      <c r="G88" s="27"/>
      <c r="H88" s="29"/>
      <c r="J88" s="30"/>
      <c r="K88" s="31"/>
    </row>
    <row r="89" ht="15.0" customHeight="true">
      <c r="A89" s="14"/>
      <c r="B89" s="15"/>
      <c r="C89" s="15" t="s">
        <v>56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57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54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29</v>
      </c>
      <c r="F94" s="23" t="n">
        <v>30.0</v>
      </c>
      <c r="G94" s="27"/>
      <c r="H94" s="29"/>
      <c r="J94" s="30"/>
      <c r="K94" s="31"/>
    </row>
    <row r="95" ht="15.0" customHeight="true">
      <c r="A95" s="14"/>
      <c r="B95" s="15"/>
      <c r="C95" s="15" t="s">
        <v>58</v>
      </c>
      <c r="D95" s="16"/>
      <c r="E95" s="20"/>
      <c r="F95" s="22"/>
      <c r="G95" s="26">
        <f>G98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59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60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61</v>
      </c>
      <c r="F100" s="23" t="n">
        <v>408.0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62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63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 t="s">
        <v>64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65</v>
      </c>
      <c r="F106" s="23" t="n">
        <v>20.0</v>
      </c>
      <c r="G106" s="27"/>
      <c r="H106" s="29"/>
      <c r="J106" s="30"/>
      <c r="K106" s="31"/>
    </row>
    <row r="107" ht="15.0" customHeight="true">
      <c r="A107" s="14" t="s">
        <v>66</v>
      </c>
      <c r="B107" s="15"/>
      <c r="C107" s="15"/>
      <c r="D107" s="16"/>
      <c r="E107" s="20"/>
      <c r="F107" s="22"/>
      <c r="G107" s="26">
        <f>G23+G62+G80</f>
      </c>
      <c r="H107" s="28" t="s">
        <v>24</v>
      </c>
      <c r="J107" s="30" t="n">
        <v>30.0</v>
      </c>
      <c r="K107" s="31" t="n">
        <v>20.0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67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s">
        <v>68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 t="s">
        <v>69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70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71</v>
      </c>
      <c r="B116" s="15"/>
      <c r="C116" s="15"/>
      <c r="D116" s="16"/>
      <c r="E116" s="20"/>
      <c r="F116" s="22"/>
      <c r="G116" s="26">
        <f>G119+G128</f>
      </c>
      <c r="H116" s="28" t="s">
        <v>24</v>
      </c>
      <c r="J116" s="30" t="n">
        <v>33.0</v>
      </c>
      <c r="K116" s="31" t="n">
        <v>200.0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72</v>
      </c>
      <c r="C119" s="15"/>
      <c r="D119" s="16"/>
      <c r="E119" s="20"/>
      <c r="F119" s="22"/>
      <c r="G119" s="26">
        <f>G122</f>
      </c>
      <c r="H119" s="28" t="s">
        <v>24</v>
      </c>
      <c r="J119" s="30" t="n">
        <v>34.0</v>
      </c>
      <c r="K119" s="31" t="n">
        <v>2.0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 t="s">
        <v>73</v>
      </c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74</v>
      </c>
      <c r="E125" s="20"/>
      <c r="F125" s="22"/>
      <c r="G125" s="27"/>
      <c r="H125" s="28" t="s">
        <v>24</v>
      </c>
      <c r="J125" s="30" t="n">
        <v>36.0</v>
      </c>
      <c r="K125" s="31"/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 t="s">
        <v>75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76</v>
      </c>
      <c r="B131" s="15"/>
      <c r="C131" s="15"/>
      <c r="D131" s="16"/>
      <c r="E131" s="20"/>
      <c r="F131" s="22"/>
      <c r="G131" s="26">
        <f>G107+G116</f>
      </c>
      <c r="H131" s="28" t="s">
        <v>24</v>
      </c>
      <c r="J131" s="30" t="n">
        <v>38.0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77</v>
      </c>
      <c r="C134" s="15"/>
      <c r="D134" s="16"/>
      <c r="E134" s="20"/>
      <c r="F134" s="22"/>
      <c r="G134" s="27"/>
      <c r="H134" s="28" t="s">
        <v>24</v>
      </c>
      <c r="J134" s="30" t="n">
        <v>39.0</v>
      </c>
      <c r="K134" s="31" t="n">
        <v>210.0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 t="s">
        <v>78</v>
      </c>
      <c r="D137" s="16"/>
      <c r="E137" s="20"/>
      <c r="F137" s="22"/>
      <c r="G137" s="27"/>
      <c r="H137" s="28" t="s">
        <v>24</v>
      </c>
      <c r="J137" s="30" t="n">
        <v>40.0</v>
      </c>
      <c r="K137" s="31" t="s">
        <v>79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80</v>
      </c>
      <c r="D140" s="16"/>
      <c r="E140" s="20"/>
      <c r="F140" s="22"/>
      <c r="G140" s="27"/>
      <c r="H140" s="28" t="s">
        <v>24</v>
      </c>
      <c r="J140" s="30" t="n">
        <v>41.0</v>
      </c>
      <c r="K140" s="31" t="s">
        <v>81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82</v>
      </c>
      <c r="B143" s="15"/>
      <c r="C143" s="15"/>
      <c r="D143" s="16"/>
      <c r="E143" s="20"/>
      <c r="F143" s="22"/>
      <c r="G143" s="26">
        <f>G107+G116+G134</f>
      </c>
      <c r="H143" s="28" t="s">
        <v>24</v>
      </c>
      <c r="J143" s="30" t="n">
        <v>42.0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 t="s">
        <v>83</v>
      </c>
      <c r="C146" s="15"/>
      <c r="D146" s="16"/>
      <c r="E146" s="20"/>
      <c r="F146" s="22"/>
      <c r="G146" s="27"/>
      <c r="H146" s="28" t="s">
        <v>24</v>
      </c>
      <c r="J146" s="30" t="n">
        <v>43.0</v>
      </c>
      <c r="K146" s="31" t="s">
        <v>84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 t="s">
        <v>85</v>
      </c>
      <c r="C149" s="15"/>
      <c r="D149" s="16"/>
      <c r="E149" s="20"/>
      <c r="F149" s="22"/>
      <c r="G149" s="27"/>
      <c r="H149" s="28" t="s">
        <v>24</v>
      </c>
      <c r="J149" s="30" t="n">
        <v>44.0</v>
      </c>
      <c r="K149" s="31" t="n">
        <v>220.0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86</v>
      </c>
      <c r="B152" s="15"/>
      <c r="C152" s="15"/>
      <c r="D152" s="16"/>
      <c r="E152" s="20"/>
      <c r="F152" s="22"/>
      <c r="G152" s="26">
        <f>G143+G149</f>
      </c>
      <c r="H152" s="28" t="s">
        <v>24</v>
      </c>
      <c r="J152" s="30" t="n">
        <v>45.0</v>
      </c>
      <c r="K152" s="31" t="n">
        <v>30.0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32" t="s">
        <v>87</v>
      </c>
      <c r="B155" s="33"/>
      <c r="C155" s="33"/>
      <c r="D155" s="34"/>
      <c r="E155" s="41"/>
      <c r="F155" s="44"/>
      <c r="G155" s="50">
        <f>G152</f>
      </c>
      <c r="H155" s="51" t="s">
        <v>24</v>
      </c>
      <c r="J155" s="55" t="n">
        <v>46.0</v>
      </c>
      <c r="K155" s="55" t="n">
        <v>30.0</v>
      </c>
    </row>
    <row r="156" ht="15.0" customHeight="true">
      <c r="A156" s="35"/>
      <c r="B156" s="36"/>
      <c r="C156" s="36"/>
      <c r="D156" s="37"/>
      <c r="E156" s="42" t="s">
        <v>24</v>
      </c>
      <c r="F156" s="45"/>
      <c r="G156" s="50"/>
      <c r="H156" s="52" t="s">
        <v>24</v>
      </c>
    </row>
    <row r="157" ht="15.0" customHeight="true">
      <c r="A157" s="38"/>
      <c r="B157" s="39"/>
      <c r="C157" s="39"/>
      <c r="D157" s="40"/>
      <c r="E157" s="43" t="s">
        <v>25</v>
      </c>
      <c r="F157" s="46" t="n">
        <v>1.0</v>
      </c>
      <c r="G157" s="50"/>
      <c r="H157" s="53"/>
    </row>
    <row r="158">
      <c r="A158" s="56" t="s">
        <v>88</v>
      </c>
      <c r="B158" s="57" t="s">
        <v>89</v>
      </c>
      <c r="J158" s="30" t="n">
        <v>99999.0</v>
      </c>
    </row>
    <row r="159">
      <c r="A159" s="56" t="s">
        <v>90</v>
      </c>
      <c r="B159" s="57" t="s">
        <v>91</v>
      </c>
    </row>
    <row r="160">
      <c r="A160" s="56" t="s">
        <v>92</v>
      </c>
      <c r="B160" s="57" t="s">
        <v>93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6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2026-08-14T06:39:43Z</dcterms:created>
  <dc:creator>Apache POI</dc:creator>
</cp:coreProperties>
</file>